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9D4C9A2C-79E5-479E-B549-7FF2CB74E73B}" xr6:coauthVersionLast="47" xr6:coauthVersionMax="47" xr10:uidLastSave="{00000000-0000-0000-0000-000000000000}"/>
  <bookViews>
    <workbookView xWindow="19080" yWindow="-120" windowWidth="19440" windowHeight="15000" xr2:uid="{00000000-000D-0000-FFFF-FFFF00000000}"/>
  </bookViews>
  <sheets>
    <sheet name="BG" sheetId="1" r:id="rId1"/>
    <sheet name="etage 1" sheetId="2" r:id="rId2"/>
    <sheet name="etage 2" sheetId="5" r:id="rId3"/>
    <sheet name="totaal per ruimte soort" sheetId="3" r:id="rId4"/>
  </sheets>
  <definedNames>
    <definedName name="_xlnm._FilterDatabase" localSheetId="0" hidden="1">BG!$A$1:$G$27</definedName>
    <definedName name="_xlnm._FilterDatabase" localSheetId="1" hidden="1">'etage 1'!$A$1:$G$18</definedName>
    <definedName name="_xlnm._FilterDatabase" localSheetId="2" hidden="1">'etage 2'!$A$1:$G$18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3" l="1"/>
  <c r="K8" i="3"/>
  <c r="H6" i="3"/>
  <c r="H15" i="3"/>
  <c r="G15" i="3"/>
  <c r="G6" i="3"/>
  <c r="F15" i="3"/>
  <c r="F6" i="3"/>
  <c r="E15" i="3"/>
  <c r="E6" i="3"/>
  <c r="D15" i="3"/>
  <c r="D6" i="3"/>
  <c r="C15" i="3"/>
  <c r="C6" i="3"/>
  <c r="H14" i="3"/>
  <c r="H5" i="3"/>
  <c r="G14" i="3"/>
  <c r="G5" i="3"/>
  <c r="F14" i="3"/>
  <c r="F5" i="3"/>
  <c r="E14" i="3"/>
  <c r="E5" i="3"/>
  <c r="D14" i="3"/>
  <c r="D5" i="3"/>
  <c r="C14" i="3"/>
  <c r="C5" i="3"/>
  <c r="H13" i="3"/>
  <c r="H4" i="3"/>
  <c r="G13" i="3"/>
  <c r="G4" i="3"/>
  <c r="G8" i="3" s="1"/>
  <c r="F13" i="3"/>
  <c r="F4" i="3"/>
  <c r="E13" i="3"/>
  <c r="E4" i="3"/>
  <c r="D13" i="3"/>
  <c r="D4" i="3"/>
  <c r="C13" i="3"/>
  <c r="C4" i="3"/>
  <c r="F23" i="5"/>
  <c r="E23" i="5"/>
  <c r="F31" i="1"/>
  <c r="E31" i="1"/>
  <c r="F24" i="2"/>
  <c r="E7" i="5"/>
  <c r="E4" i="2"/>
  <c r="E11" i="1"/>
  <c r="E6" i="1"/>
  <c r="E7" i="1"/>
  <c r="F17" i="3" l="1"/>
  <c r="C17" i="3"/>
  <c r="G17" i="3"/>
  <c r="E8" i="3"/>
  <c r="D8" i="3"/>
  <c r="F8" i="3"/>
  <c r="C8" i="3"/>
  <c r="H17" i="3"/>
  <c r="E17" i="3"/>
  <c r="D17" i="3"/>
  <c r="E24" i="2"/>
  <c r="I15" i="3"/>
  <c r="I6" i="3"/>
  <c r="I14" i="3"/>
  <c r="I4" i="3" l="1"/>
  <c r="I13" i="3"/>
  <c r="I17" i="3" s="1"/>
  <c r="I5" i="3"/>
  <c r="I8" i="3" l="1"/>
  <c r="J9" i="3" s="1"/>
  <c r="H8" i="3" l="1"/>
</calcChain>
</file>

<file path=xl/sharedStrings.xml><?xml version="1.0" encoding="utf-8"?>
<sst xmlns="http://schemas.openxmlformats.org/spreadsheetml/2006/main" count="381" uniqueCount="145">
  <si>
    <t>Ruimte nummer</t>
  </si>
  <si>
    <t>Soort ruimte</t>
  </si>
  <si>
    <t>naam ruimte</t>
  </si>
  <si>
    <t>verkeersruimte</t>
  </si>
  <si>
    <t>sanitaire ruimte</t>
  </si>
  <si>
    <t>kantoorruimte</t>
  </si>
  <si>
    <t>Vloersoort</t>
  </si>
  <si>
    <t>1e etage</t>
  </si>
  <si>
    <t>2e etage</t>
  </si>
  <si>
    <t>technische ruimte</t>
  </si>
  <si>
    <r>
      <t>Opp BVO in m</t>
    </r>
    <r>
      <rPr>
        <b/>
        <sz val="14"/>
        <color theme="1"/>
        <rFont val="Calibri"/>
        <family val="2"/>
      </rPr>
      <t>² NIET in werkprog.</t>
    </r>
  </si>
  <si>
    <r>
      <t>Opp BVO in m</t>
    </r>
    <r>
      <rPr>
        <b/>
        <sz val="14"/>
        <color theme="1"/>
        <rFont val="Calibri"/>
        <family val="2"/>
      </rPr>
      <t>² WEL in werkprog.</t>
    </r>
  </si>
  <si>
    <t>2e</t>
  </si>
  <si>
    <t>BG</t>
  </si>
  <si>
    <t>1e</t>
  </si>
  <si>
    <t>totaal</t>
  </si>
  <si>
    <t>Ruimtesoort</t>
  </si>
  <si>
    <t>Lesruimte</t>
  </si>
  <si>
    <t>WEL in werkprogramma</t>
  </si>
  <si>
    <t>Niet in werkprogramma</t>
  </si>
  <si>
    <t>sportruimte</t>
  </si>
  <si>
    <t>Kantoorruimte</t>
  </si>
  <si>
    <t>buitenruimte/Techn</t>
  </si>
  <si>
    <t>steen</t>
  </si>
  <si>
    <t>toiletten T3</t>
  </si>
  <si>
    <t>buitenruimte</t>
  </si>
  <si>
    <t>CV</t>
  </si>
  <si>
    <t>B.G.</t>
  </si>
  <si>
    <t>hoofdentree</t>
  </si>
  <si>
    <t>linoleum</t>
  </si>
  <si>
    <t>entree zijkant</t>
  </si>
  <si>
    <t>Mediatheek</t>
  </si>
  <si>
    <t>conciërge</t>
  </si>
  <si>
    <t>kantoor</t>
  </si>
  <si>
    <t>opslag</t>
  </si>
  <si>
    <t>trappenhuis Gymzaal</t>
  </si>
  <si>
    <t xml:space="preserve">steen </t>
  </si>
  <si>
    <t>voorportaal kantoor</t>
  </si>
  <si>
    <t>lokaal</t>
  </si>
  <si>
    <t>MIVA toilet</t>
  </si>
  <si>
    <t>berging</t>
  </si>
  <si>
    <t>gang</t>
  </si>
  <si>
    <t>V0-12</t>
  </si>
  <si>
    <t>toiletten</t>
  </si>
  <si>
    <t>ENT 2</t>
  </si>
  <si>
    <t>opslag trapportaal</t>
  </si>
  <si>
    <t>kantine</t>
  </si>
  <si>
    <t>docententkamer</t>
  </si>
  <si>
    <t>Serverruimte</t>
  </si>
  <si>
    <t>ICT</t>
  </si>
  <si>
    <t>Systeembeheer</t>
  </si>
  <si>
    <t>V2-8K</t>
  </si>
  <si>
    <t>toiletten T1</t>
  </si>
  <si>
    <t>toiletten T2</t>
  </si>
  <si>
    <t>Zij trappenhuis</t>
  </si>
  <si>
    <t>DAK</t>
  </si>
  <si>
    <t>Dakterras</t>
  </si>
  <si>
    <t>ENT 1</t>
  </si>
  <si>
    <t>V.001</t>
  </si>
  <si>
    <t>Centrale Hal</t>
  </si>
  <si>
    <t>B.001</t>
  </si>
  <si>
    <t>Tr.002</t>
  </si>
  <si>
    <t>0.01</t>
  </si>
  <si>
    <t>0.05K</t>
  </si>
  <si>
    <t>V.005</t>
  </si>
  <si>
    <t>0.06</t>
  </si>
  <si>
    <t>TO.001</t>
  </si>
  <si>
    <t>0.07</t>
  </si>
  <si>
    <t>TO.002</t>
  </si>
  <si>
    <t>V.002</t>
  </si>
  <si>
    <t>0.08</t>
  </si>
  <si>
    <t>TO.003</t>
  </si>
  <si>
    <t>toiletten (lok 8)</t>
  </si>
  <si>
    <t>toiletten (lok 6)</t>
  </si>
  <si>
    <t>0.09</t>
  </si>
  <si>
    <t>0.10</t>
  </si>
  <si>
    <t>TO.004</t>
  </si>
  <si>
    <t>Toilet (lok11)</t>
  </si>
  <si>
    <t>B.009</t>
  </si>
  <si>
    <t>0.04</t>
  </si>
  <si>
    <t>Theater ruimte</t>
  </si>
  <si>
    <t>V.004</t>
  </si>
  <si>
    <t>0.02</t>
  </si>
  <si>
    <t>Hal Zijentree</t>
  </si>
  <si>
    <t>Verkeersruimte</t>
  </si>
  <si>
    <t>Sanitaire Ruimte</t>
  </si>
  <si>
    <t>V.003</t>
  </si>
  <si>
    <t>Centrale gang Midden</t>
  </si>
  <si>
    <t>Centrale Gang Noord</t>
  </si>
  <si>
    <t>0.11</t>
  </si>
  <si>
    <t>V.006</t>
  </si>
  <si>
    <t>Hal Trapportaal West</t>
  </si>
  <si>
    <t>Lokaal 11</t>
  </si>
  <si>
    <t>Tr.003</t>
  </si>
  <si>
    <t>Tr.004</t>
  </si>
  <si>
    <r>
      <t>Trap kelder</t>
    </r>
    <r>
      <rPr>
        <sz val="14"/>
        <color theme="1"/>
        <rFont val="Calibri"/>
        <family val="2"/>
      </rPr>
      <t>→ B.G</t>
    </r>
  </si>
  <si>
    <r>
      <t>Trap B.G</t>
    </r>
    <r>
      <rPr>
        <sz val="14"/>
        <color theme="1"/>
        <rFont val="Calibri"/>
        <family val="2"/>
      </rPr>
      <t xml:space="preserve">→ 1e </t>
    </r>
  </si>
  <si>
    <t>beton</t>
  </si>
  <si>
    <t>Tr.101</t>
  </si>
  <si>
    <t xml:space="preserve">Centrale trap </t>
  </si>
  <si>
    <t>Opslag</t>
  </si>
  <si>
    <t>Sanitaire ruimte</t>
  </si>
  <si>
    <t>V.101</t>
  </si>
  <si>
    <t>KA</t>
  </si>
  <si>
    <t>B.101</t>
  </si>
  <si>
    <t>KEU</t>
  </si>
  <si>
    <t>Uitgifte kantine</t>
  </si>
  <si>
    <t xml:space="preserve">DOC </t>
  </si>
  <si>
    <t>TO.101</t>
  </si>
  <si>
    <t>1.02</t>
  </si>
  <si>
    <t>1.03</t>
  </si>
  <si>
    <t>TO.102</t>
  </si>
  <si>
    <t>B.103</t>
  </si>
  <si>
    <t>1.07</t>
  </si>
  <si>
    <t>1.06K</t>
  </si>
  <si>
    <t>MER</t>
  </si>
  <si>
    <t>V.102</t>
  </si>
  <si>
    <t>TO.103</t>
  </si>
  <si>
    <t>Tr. 103</t>
  </si>
  <si>
    <t>Trap west</t>
  </si>
  <si>
    <t>1.04</t>
  </si>
  <si>
    <t>1.05</t>
  </si>
  <si>
    <t>Tr.201</t>
  </si>
  <si>
    <t>Centrale Trap</t>
  </si>
  <si>
    <t>Opslag trapportaal</t>
  </si>
  <si>
    <t>B.201</t>
  </si>
  <si>
    <t>2.0K</t>
  </si>
  <si>
    <t>V.201</t>
  </si>
  <si>
    <t>Centrale gang</t>
  </si>
  <si>
    <t>2.01</t>
  </si>
  <si>
    <t>2.02</t>
  </si>
  <si>
    <t>TO.201</t>
  </si>
  <si>
    <t>2.03</t>
  </si>
  <si>
    <t>B.203</t>
  </si>
  <si>
    <t>2.04</t>
  </si>
  <si>
    <t>TO.202</t>
  </si>
  <si>
    <t>2.05</t>
  </si>
  <si>
    <t>2.06</t>
  </si>
  <si>
    <t>TO.203</t>
  </si>
  <si>
    <t>B.204</t>
  </si>
  <si>
    <t>technische ruimte/opslag</t>
  </si>
  <si>
    <t>gietvloer</t>
  </si>
  <si>
    <t>?</t>
  </si>
  <si>
    <t>B.202</t>
  </si>
  <si>
    <t>tegels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</si>
</sst>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/>
    <xf numFmtId="0" fontId="7" fillId="0" borderId="7" xfId="0" applyFont="1" applyBorder="1"/>
    <xf numFmtId="0" fontId="5" fillId="0" borderId="13" xfId="0" applyFont="1" applyBorder="1" applyAlignment="1">
      <alignment horizontal="center"/>
    </xf>
    <xf numFmtId="0" fontId="0" fillId="0" borderId="10" xfId="0" applyBorder="1"/>
    <xf numFmtId="1" fontId="6" fillId="0" borderId="0" xfId="0" applyNumberFormat="1" applyFont="1"/>
    <xf numFmtId="0" fontId="4" fillId="0" borderId="0" xfId="0" applyFont="1"/>
    <xf numFmtId="0" fontId="8" fillId="0" borderId="0" xfId="0" applyFont="1"/>
    <xf numFmtId="43" fontId="3" fillId="0" borderId="1" xfId="1" applyFont="1" applyBorder="1"/>
    <xf numFmtId="43" fontId="3" fillId="0" borderId="0" xfId="1" applyFont="1"/>
    <xf numFmtId="0" fontId="3" fillId="0" borderId="1" xfId="0" applyFont="1" applyBorder="1" applyAlignment="1">
      <alignment horizontal="center" vertical="center" wrapText="1"/>
    </xf>
    <xf numFmtId="1" fontId="0" fillId="0" borderId="0" xfId="0" applyNumberFormat="1"/>
    <xf numFmtId="1" fontId="6" fillId="0" borderId="8" xfId="0" applyNumberFormat="1" applyFont="1" applyBorder="1"/>
    <xf numFmtId="1" fontId="6" fillId="0" borderId="9" xfId="0" applyNumberFormat="1" applyFont="1" applyBorder="1"/>
    <xf numFmtId="49" fontId="3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/>
    <xf numFmtId="164" fontId="3" fillId="0" borderId="1" xfId="1" applyNumberFormat="1" applyFont="1" applyFill="1" applyBorder="1"/>
    <xf numFmtId="49" fontId="3" fillId="2" borderId="1" xfId="0" applyNumberFormat="1" applyFont="1" applyFill="1" applyBorder="1"/>
    <xf numFmtId="0" fontId="1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" fillId="0" borderId="0" xfId="1" applyNumberFormat="1" applyFont="1"/>
    <xf numFmtId="0" fontId="1" fillId="0" borderId="0" xfId="0" applyFont="1" applyAlignment="1">
      <alignment horizontal="center"/>
    </xf>
    <xf numFmtId="165" fontId="0" fillId="0" borderId="6" xfId="1" applyNumberFormat="1" applyFont="1" applyBorder="1"/>
    <xf numFmtId="164" fontId="0" fillId="0" borderId="1" xfId="1" applyNumberFormat="1" applyFont="1" applyBorder="1"/>
    <xf numFmtId="164" fontId="0" fillId="0" borderId="10" xfId="1" applyNumberFormat="1" applyFont="1" applyBorder="1"/>
    <xf numFmtId="164" fontId="0" fillId="0" borderId="6" xfId="1" applyNumberFormat="1" applyFont="1" applyBorder="1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1" style="1" bestFit="1" customWidth="1"/>
    <col min="2" max="2" width="20" style="1" bestFit="1" customWidth="1"/>
    <col min="3" max="3" width="27.85546875" style="1" customWidth="1"/>
    <col min="4" max="4" width="26.140625" style="1" customWidth="1"/>
    <col min="5" max="5" width="18.140625" style="22" bestFit="1" customWidth="1"/>
    <col min="6" max="6" width="18.140625" style="22" customWidth="1"/>
    <col min="7" max="7" width="21" style="1" customWidth="1"/>
    <col min="8" max="16384" width="9.140625" style="1"/>
  </cols>
  <sheetData>
    <row r="1" spans="1:9" s="5" customFormat="1" ht="56.25" x14ac:dyDescent="0.3">
      <c r="A1" s="28"/>
      <c r="B1" s="29" t="s">
        <v>0</v>
      </c>
      <c r="C1" s="29" t="s">
        <v>2</v>
      </c>
      <c r="D1" s="29" t="s">
        <v>1</v>
      </c>
      <c r="E1" s="30" t="s">
        <v>11</v>
      </c>
      <c r="F1" s="30" t="s">
        <v>10</v>
      </c>
      <c r="G1" s="29" t="s">
        <v>6</v>
      </c>
    </row>
    <row r="2" spans="1:9" customFormat="1" x14ac:dyDescent="0.3">
      <c r="A2" s="2" t="s">
        <v>27</v>
      </c>
      <c r="B2" s="27" t="s">
        <v>57</v>
      </c>
      <c r="C2" s="2" t="s">
        <v>28</v>
      </c>
      <c r="D2" s="2" t="s">
        <v>84</v>
      </c>
      <c r="E2" s="31">
        <v>26.8</v>
      </c>
      <c r="F2" s="31"/>
      <c r="G2" s="2" t="s">
        <v>29</v>
      </c>
    </row>
    <row r="3" spans="1:9" customFormat="1" x14ac:dyDescent="0.3">
      <c r="A3" s="2" t="s">
        <v>27</v>
      </c>
      <c r="B3" s="27" t="s">
        <v>58</v>
      </c>
      <c r="C3" s="2" t="s">
        <v>59</v>
      </c>
      <c r="D3" s="2" t="s">
        <v>84</v>
      </c>
      <c r="E3" s="32">
        <v>114</v>
      </c>
      <c r="F3" s="31"/>
      <c r="G3" s="2" t="s">
        <v>29</v>
      </c>
    </row>
    <row r="4" spans="1:9" customFormat="1" x14ac:dyDescent="0.3">
      <c r="A4" s="2" t="s">
        <v>27</v>
      </c>
      <c r="B4" s="27" t="s">
        <v>44</v>
      </c>
      <c r="C4" s="2" t="s">
        <v>30</v>
      </c>
      <c r="D4" s="2" t="s">
        <v>84</v>
      </c>
      <c r="E4" s="31">
        <v>7</v>
      </c>
      <c r="F4" s="31"/>
      <c r="G4" s="2" t="s">
        <v>23</v>
      </c>
    </row>
    <row r="5" spans="1:9" customFormat="1" x14ac:dyDescent="0.3">
      <c r="A5" s="2" t="s">
        <v>27</v>
      </c>
      <c r="B5" s="27" t="s">
        <v>69</v>
      </c>
      <c r="C5" s="2" t="s">
        <v>83</v>
      </c>
      <c r="D5" s="2" t="s">
        <v>84</v>
      </c>
      <c r="E5" s="31">
        <v>9</v>
      </c>
      <c r="F5" s="31"/>
      <c r="G5" s="2" t="s">
        <v>23</v>
      </c>
    </row>
    <row r="6" spans="1:9" customFormat="1" x14ac:dyDescent="0.3">
      <c r="A6" s="2" t="s">
        <v>27</v>
      </c>
      <c r="B6" s="27" t="s">
        <v>62</v>
      </c>
      <c r="C6" s="2" t="s">
        <v>32</v>
      </c>
      <c r="D6" s="2" t="s">
        <v>21</v>
      </c>
      <c r="E6" s="31">
        <f>10.8+7</f>
        <v>17.8</v>
      </c>
      <c r="F6" s="31"/>
      <c r="G6" s="2" t="s">
        <v>29</v>
      </c>
    </row>
    <row r="7" spans="1:9" customFormat="1" x14ac:dyDescent="0.3">
      <c r="A7" s="2" t="s">
        <v>27</v>
      </c>
      <c r="B7" s="27" t="s">
        <v>82</v>
      </c>
      <c r="C7" s="2" t="s">
        <v>31</v>
      </c>
      <c r="D7" s="2" t="s">
        <v>17</v>
      </c>
      <c r="E7" s="31">
        <f>66.3+5.3+10.3</f>
        <v>81.899999999999991</v>
      </c>
      <c r="F7" s="31"/>
      <c r="G7" s="2" t="s">
        <v>29</v>
      </c>
    </row>
    <row r="8" spans="1:9" customFormat="1" x14ac:dyDescent="0.3">
      <c r="A8" s="2" t="s">
        <v>27</v>
      </c>
      <c r="B8" s="33" t="s">
        <v>60</v>
      </c>
      <c r="C8" s="2" t="s">
        <v>34</v>
      </c>
      <c r="D8" s="2" t="s">
        <v>34</v>
      </c>
      <c r="E8" s="31"/>
      <c r="F8" s="31">
        <v>3.5</v>
      </c>
      <c r="G8" s="2" t="s">
        <v>29</v>
      </c>
    </row>
    <row r="9" spans="1:9" customFormat="1" x14ac:dyDescent="0.3">
      <c r="A9" s="2" t="s">
        <v>27</v>
      </c>
      <c r="B9" s="33" t="s">
        <v>61</v>
      </c>
      <c r="C9" s="2" t="s">
        <v>35</v>
      </c>
      <c r="D9" s="2" t="s">
        <v>84</v>
      </c>
      <c r="E9" s="31"/>
      <c r="F9" s="31">
        <v>12.4</v>
      </c>
      <c r="G9" s="2" t="s">
        <v>36</v>
      </c>
    </row>
    <row r="10" spans="1:9" customFormat="1" x14ac:dyDescent="0.3">
      <c r="A10" s="2" t="s">
        <v>27</v>
      </c>
      <c r="B10" s="27" t="s">
        <v>63</v>
      </c>
      <c r="C10" s="2" t="s">
        <v>33</v>
      </c>
      <c r="D10" s="2" t="s">
        <v>21</v>
      </c>
      <c r="E10" s="31">
        <v>11.9</v>
      </c>
      <c r="F10" s="31"/>
      <c r="G10" s="2" t="s">
        <v>29</v>
      </c>
    </row>
    <row r="11" spans="1:9" customFormat="1" x14ac:dyDescent="0.3">
      <c r="A11" s="2" t="s">
        <v>27</v>
      </c>
      <c r="B11" s="27" t="s">
        <v>64</v>
      </c>
      <c r="C11" s="2" t="s">
        <v>37</v>
      </c>
      <c r="D11" s="2" t="s">
        <v>84</v>
      </c>
      <c r="E11" s="31">
        <f>1.25*3.65</f>
        <v>4.5625</v>
      </c>
      <c r="F11" s="31"/>
      <c r="G11" s="2" t="s">
        <v>29</v>
      </c>
    </row>
    <row r="12" spans="1:9" customFormat="1" x14ac:dyDescent="0.3">
      <c r="A12" s="2" t="s">
        <v>27</v>
      </c>
      <c r="B12" s="27" t="s">
        <v>65</v>
      </c>
      <c r="C12" s="2" t="s">
        <v>38</v>
      </c>
      <c r="D12" s="2" t="s">
        <v>17</v>
      </c>
      <c r="E12" s="31">
        <v>68.400000000000006</v>
      </c>
      <c r="F12" s="31"/>
      <c r="G12" s="2" t="s">
        <v>29</v>
      </c>
      <c r="I12" s="1"/>
    </row>
    <row r="13" spans="1:9" customFormat="1" x14ac:dyDescent="0.3">
      <c r="A13" s="2" t="s">
        <v>27</v>
      </c>
      <c r="B13" s="27" t="s">
        <v>66</v>
      </c>
      <c r="C13" s="2" t="s">
        <v>73</v>
      </c>
      <c r="D13" s="2" t="s">
        <v>85</v>
      </c>
      <c r="E13" s="31">
        <v>8</v>
      </c>
      <c r="F13" s="31"/>
      <c r="G13" s="2" t="s">
        <v>141</v>
      </c>
    </row>
    <row r="14" spans="1:9" customFormat="1" x14ac:dyDescent="0.3">
      <c r="A14" s="2" t="s">
        <v>27</v>
      </c>
      <c r="B14" s="27" t="s">
        <v>67</v>
      </c>
      <c r="C14" s="2" t="s">
        <v>38</v>
      </c>
      <c r="D14" s="2" t="s">
        <v>17</v>
      </c>
      <c r="E14" s="31">
        <v>62.1</v>
      </c>
      <c r="F14" s="31"/>
      <c r="G14" s="2" t="s">
        <v>29</v>
      </c>
    </row>
    <row r="15" spans="1:9" customFormat="1" x14ac:dyDescent="0.3">
      <c r="A15" s="2" t="s">
        <v>27</v>
      </c>
      <c r="B15" s="27" t="s">
        <v>68</v>
      </c>
      <c r="C15" s="2" t="s">
        <v>39</v>
      </c>
      <c r="D15" s="2" t="s">
        <v>85</v>
      </c>
      <c r="E15" s="31">
        <v>8</v>
      </c>
      <c r="F15" s="31"/>
      <c r="G15" s="2" t="s">
        <v>141</v>
      </c>
    </row>
    <row r="16" spans="1:9" customFormat="1" x14ac:dyDescent="0.3">
      <c r="A16" s="2" t="s">
        <v>27</v>
      </c>
      <c r="B16" s="27" t="s">
        <v>86</v>
      </c>
      <c r="C16" s="2" t="s">
        <v>87</v>
      </c>
      <c r="D16" s="2" t="s">
        <v>84</v>
      </c>
      <c r="E16" s="32">
        <v>59</v>
      </c>
      <c r="F16" s="31"/>
      <c r="G16" s="2" t="s">
        <v>29</v>
      </c>
    </row>
    <row r="17" spans="1:7" customFormat="1" x14ac:dyDescent="0.3">
      <c r="A17" s="2" t="s">
        <v>27</v>
      </c>
      <c r="B17" s="27" t="s">
        <v>70</v>
      </c>
      <c r="C17" s="2" t="s">
        <v>38</v>
      </c>
      <c r="D17" s="21" t="s">
        <v>17</v>
      </c>
      <c r="E17" s="31">
        <v>61.9</v>
      </c>
      <c r="F17" s="31"/>
      <c r="G17" s="2" t="s">
        <v>29</v>
      </c>
    </row>
    <row r="18" spans="1:7" customFormat="1" x14ac:dyDescent="0.3">
      <c r="A18" s="2" t="s">
        <v>27</v>
      </c>
      <c r="B18" s="27" t="s">
        <v>71</v>
      </c>
      <c r="C18" s="2" t="s">
        <v>72</v>
      </c>
      <c r="D18" s="2" t="s">
        <v>85</v>
      </c>
      <c r="E18" s="31">
        <v>8</v>
      </c>
      <c r="F18" s="31"/>
      <c r="G18" s="2" t="s">
        <v>141</v>
      </c>
    </row>
    <row r="19" spans="1:7" customFormat="1" x14ac:dyDescent="0.3">
      <c r="A19" s="2" t="s">
        <v>27</v>
      </c>
      <c r="B19" s="27" t="s">
        <v>74</v>
      </c>
      <c r="C19" s="2" t="s">
        <v>38</v>
      </c>
      <c r="D19" s="2" t="s">
        <v>17</v>
      </c>
      <c r="E19" s="31">
        <v>61.9</v>
      </c>
      <c r="F19" s="31"/>
      <c r="G19" s="2" t="s">
        <v>29</v>
      </c>
    </row>
    <row r="20" spans="1:7" customFormat="1" x14ac:dyDescent="0.3">
      <c r="A20" s="2" t="s">
        <v>27</v>
      </c>
      <c r="B20" s="27" t="s">
        <v>75</v>
      </c>
      <c r="C20" s="2" t="s">
        <v>38</v>
      </c>
      <c r="D20" s="2" t="s">
        <v>17</v>
      </c>
      <c r="E20" s="31">
        <v>55</v>
      </c>
      <c r="F20" s="31"/>
      <c r="G20" s="2" t="s">
        <v>29</v>
      </c>
    </row>
    <row r="21" spans="1:7" customFormat="1" x14ac:dyDescent="0.3">
      <c r="A21" s="2" t="s">
        <v>27</v>
      </c>
      <c r="B21" s="27" t="s">
        <v>76</v>
      </c>
      <c r="C21" s="2" t="s">
        <v>77</v>
      </c>
      <c r="D21" s="2" t="s">
        <v>85</v>
      </c>
      <c r="E21" s="31">
        <v>2.7</v>
      </c>
      <c r="F21" s="31"/>
      <c r="G21" s="2" t="s">
        <v>141</v>
      </c>
    </row>
    <row r="22" spans="1:7" customFormat="1" x14ac:dyDescent="0.3">
      <c r="A22" s="2" t="s">
        <v>27</v>
      </c>
      <c r="B22" s="33" t="s">
        <v>78</v>
      </c>
      <c r="C22" s="2" t="s">
        <v>40</v>
      </c>
      <c r="D22" s="2" t="s">
        <v>34</v>
      </c>
      <c r="E22" s="31"/>
      <c r="F22" s="31">
        <v>8</v>
      </c>
      <c r="G22" s="2" t="s">
        <v>29</v>
      </c>
    </row>
    <row r="23" spans="1:7" customFormat="1" x14ac:dyDescent="0.3">
      <c r="A23" s="2" t="s">
        <v>27</v>
      </c>
      <c r="B23" s="27" t="s">
        <v>79</v>
      </c>
      <c r="C23" s="2" t="s">
        <v>80</v>
      </c>
      <c r="D23" s="2" t="s">
        <v>17</v>
      </c>
      <c r="E23" s="31">
        <v>83.5</v>
      </c>
      <c r="F23" s="31"/>
      <c r="G23" s="2" t="s">
        <v>29</v>
      </c>
    </row>
    <row r="24" spans="1:7" customFormat="1" x14ac:dyDescent="0.3">
      <c r="A24" s="2" t="s">
        <v>27</v>
      </c>
      <c r="B24" s="27" t="s">
        <v>81</v>
      </c>
      <c r="C24" s="2" t="s">
        <v>88</v>
      </c>
      <c r="D24" s="2" t="s">
        <v>84</v>
      </c>
      <c r="E24" s="32">
        <v>25</v>
      </c>
      <c r="F24" s="31"/>
      <c r="G24" s="2" t="s">
        <v>29</v>
      </c>
    </row>
    <row r="25" spans="1:7" customFormat="1" x14ac:dyDescent="0.3">
      <c r="A25" s="2" t="s">
        <v>27</v>
      </c>
      <c r="B25" s="27" t="s">
        <v>89</v>
      </c>
      <c r="C25" s="2" t="s">
        <v>92</v>
      </c>
      <c r="D25" s="2" t="s">
        <v>17</v>
      </c>
      <c r="E25" s="32">
        <v>55</v>
      </c>
      <c r="F25" s="31"/>
      <c r="G25" s="2" t="s">
        <v>29</v>
      </c>
    </row>
    <row r="26" spans="1:7" customFormat="1" x14ac:dyDescent="0.3">
      <c r="A26" s="2" t="s">
        <v>27</v>
      </c>
      <c r="B26" s="27" t="s">
        <v>90</v>
      </c>
      <c r="C26" s="2" t="s">
        <v>91</v>
      </c>
      <c r="D26" s="2" t="s">
        <v>84</v>
      </c>
      <c r="E26" s="32">
        <v>24</v>
      </c>
      <c r="F26" s="31"/>
      <c r="G26" s="2" t="s">
        <v>29</v>
      </c>
    </row>
    <row r="27" spans="1:7" customFormat="1" x14ac:dyDescent="0.3">
      <c r="A27" s="2" t="s">
        <v>27</v>
      </c>
      <c r="B27" s="27" t="s">
        <v>42</v>
      </c>
      <c r="C27" s="2" t="s">
        <v>38</v>
      </c>
      <c r="D27" s="2" t="s">
        <v>17</v>
      </c>
      <c r="E27" s="31">
        <v>49.8</v>
      </c>
      <c r="F27" s="31"/>
      <c r="G27" s="2" t="s">
        <v>29</v>
      </c>
    </row>
    <row r="28" spans="1:7" x14ac:dyDescent="0.3">
      <c r="A28" s="2" t="s">
        <v>27</v>
      </c>
      <c r="B28" s="2" t="s">
        <v>93</v>
      </c>
      <c r="C28" s="2" t="s">
        <v>95</v>
      </c>
      <c r="D28" s="2" t="s">
        <v>84</v>
      </c>
      <c r="E28" s="31">
        <v>3</v>
      </c>
      <c r="F28" s="31"/>
      <c r="G28" s="2" t="s">
        <v>97</v>
      </c>
    </row>
    <row r="29" spans="1:7" x14ac:dyDescent="0.3">
      <c r="A29" s="2" t="s">
        <v>27</v>
      </c>
      <c r="B29" s="2" t="s">
        <v>94</v>
      </c>
      <c r="C29" s="2" t="s">
        <v>96</v>
      </c>
      <c r="D29" s="2" t="s">
        <v>84</v>
      </c>
      <c r="E29" s="31">
        <v>4</v>
      </c>
      <c r="F29" s="31"/>
      <c r="G29" s="2" t="s">
        <v>97</v>
      </c>
    </row>
    <row r="31" spans="1:7" x14ac:dyDescent="0.3">
      <c r="E31" s="43">
        <f>SUM(E2:E30)</f>
        <v>912.26249999999993</v>
      </c>
      <c r="F31" s="43">
        <f>SUM(F2:F30)</f>
        <v>23.9</v>
      </c>
    </row>
  </sheetData>
  <autoFilter ref="A1:G27" xr:uid="{00000000-0009-0000-0000-000000000000}"/>
  <pageMargins left="0.70866141732283472" right="0.70866141732283472" top="0.55118110236220474" bottom="0.55118110236220474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1" style="1" bestFit="1" customWidth="1"/>
    <col min="2" max="2" width="20" style="1" bestFit="1" customWidth="1"/>
    <col min="3" max="3" width="27.85546875" style="1" customWidth="1"/>
    <col min="4" max="4" width="21.140625" style="1" bestFit="1" customWidth="1"/>
    <col min="5" max="5" width="18.140625" style="1" bestFit="1" customWidth="1"/>
    <col min="6" max="6" width="18.140625" style="1" customWidth="1"/>
    <col min="7" max="7" width="19.28515625" style="1" customWidth="1"/>
    <col min="8" max="16384" width="9.140625" style="1"/>
  </cols>
  <sheetData>
    <row r="1" spans="1:10" s="5" customFormat="1" ht="56.25" x14ac:dyDescent="0.3">
      <c r="A1" s="4"/>
      <c r="B1" s="6" t="s">
        <v>0</v>
      </c>
      <c r="C1" s="6" t="s">
        <v>2</v>
      </c>
      <c r="D1" s="6" t="s">
        <v>1</v>
      </c>
      <c r="E1" s="6" t="s">
        <v>11</v>
      </c>
      <c r="F1" s="6" t="s">
        <v>10</v>
      </c>
      <c r="G1" s="7" t="s">
        <v>6</v>
      </c>
    </row>
    <row r="2" spans="1:10" s="34" customFormat="1" x14ac:dyDescent="0.3">
      <c r="A2" s="2" t="s">
        <v>7</v>
      </c>
      <c r="B2" s="23" t="s">
        <v>98</v>
      </c>
      <c r="C2" s="23" t="s">
        <v>99</v>
      </c>
      <c r="D2" s="23" t="s">
        <v>3</v>
      </c>
      <c r="E2" s="40">
        <v>25</v>
      </c>
      <c r="F2" s="40"/>
      <c r="G2" s="23" t="s">
        <v>23</v>
      </c>
    </row>
    <row r="3" spans="1:10" s="3" customFormat="1" x14ac:dyDescent="0.3">
      <c r="A3" s="2" t="s">
        <v>7</v>
      </c>
      <c r="B3" s="41" t="s">
        <v>104</v>
      </c>
      <c r="C3" s="36" t="s">
        <v>45</v>
      </c>
      <c r="D3" s="36" t="s">
        <v>100</v>
      </c>
      <c r="E3" s="38"/>
      <c r="F3" s="38">
        <v>3.4</v>
      </c>
      <c r="G3" s="36" t="s">
        <v>23</v>
      </c>
    </row>
    <row r="4" spans="1:10" x14ac:dyDescent="0.3">
      <c r="A4" s="2" t="s">
        <v>7</v>
      </c>
      <c r="B4" s="35" t="s">
        <v>105</v>
      </c>
      <c r="C4" s="36" t="s">
        <v>106</v>
      </c>
      <c r="D4" s="37" t="s">
        <v>101</v>
      </c>
      <c r="E4" s="38">
        <f>12.3+5</f>
        <v>17.3</v>
      </c>
      <c r="F4" s="38"/>
      <c r="G4" s="36" t="s">
        <v>142</v>
      </c>
    </row>
    <row r="5" spans="1:10" x14ac:dyDescent="0.3">
      <c r="A5" s="2" t="s">
        <v>7</v>
      </c>
      <c r="B5" s="35" t="s">
        <v>103</v>
      </c>
      <c r="C5" s="36" t="s">
        <v>46</v>
      </c>
      <c r="D5" s="36" t="s">
        <v>3</v>
      </c>
      <c r="E5" s="38">
        <v>108</v>
      </c>
      <c r="F5" s="38"/>
      <c r="G5" s="36" t="s">
        <v>29</v>
      </c>
    </row>
    <row r="6" spans="1:10" x14ac:dyDescent="0.3">
      <c r="A6" s="2" t="s">
        <v>7</v>
      </c>
      <c r="B6" s="35" t="s">
        <v>107</v>
      </c>
      <c r="C6" s="36" t="s">
        <v>47</v>
      </c>
      <c r="D6" s="36" t="s">
        <v>21</v>
      </c>
      <c r="E6" s="38">
        <v>49</v>
      </c>
      <c r="F6" s="38"/>
      <c r="G6" s="36" t="s">
        <v>29</v>
      </c>
    </row>
    <row r="7" spans="1:10" x14ac:dyDescent="0.3">
      <c r="A7" s="2" t="s">
        <v>7</v>
      </c>
      <c r="B7" s="35" t="s">
        <v>108</v>
      </c>
      <c r="C7" s="36" t="s">
        <v>43</v>
      </c>
      <c r="D7" s="37" t="s">
        <v>101</v>
      </c>
      <c r="E7" s="38">
        <v>8</v>
      </c>
      <c r="F7" s="38"/>
      <c r="G7" s="36" t="s">
        <v>141</v>
      </c>
    </row>
    <row r="8" spans="1:10" x14ac:dyDescent="0.3">
      <c r="A8" s="2" t="s">
        <v>7</v>
      </c>
      <c r="B8" s="35" t="s">
        <v>102</v>
      </c>
      <c r="C8" s="36" t="s">
        <v>41</v>
      </c>
      <c r="D8" s="36" t="s">
        <v>3</v>
      </c>
      <c r="E8" s="39">
        <v>91</v>
      </c>
      <c r="F8" s="38"/>
      <c r="G8" s="36" t="s">
        <v>29</v>
      </c>
    </row>
    <row r="9" spans="1:10" x14ac:dyDescent="0.3">
      <c r="A9" s="2" t="s">
        <v>7</v>
      </c>
      <c r="B9" s="35" t="s">
        <v>109</v>
      </c>
      <c r="C9" s="36" t="s">
        <v>38</v>
      </c>
      <c r="D9" s="36" t="s">
        <v>17</v>
      </c>
      <c r="E9" s="38">
        <v>49</v>
      </c>
      <c r="F9" s="38"/>
      <c r="G9" s="36" t="s">
        <v>29</v>
      </c>
    </row>
    <row r="10" spans="1:10" x14ac:dyDescent="0.3">
      <c r="A10" s="2" t="s">
        <v>7</v>
      </c>
      <c r="B10" s="35" t="s">
        <v>110</v>
      </c>
      <c r="C10" s="36" t="s">
        <v>38</v>
      </c>
      <c r="D10" s="36" t="s">
        <v>17</v>
      </c>
      <c r="E10" s="38">
        <v>49</v>
      </c>
      <c r="F10" s="38"/>
      <c r="G10" s="36" t="s">
        <v>29</v>
      </c>
    </row>
    <row r="11" spans="1:10" x14ac:dyDescent="0.3">
      <c r="A11" s="2" t="s">
        <v>7</v>
      </c>
      <c r="B11" s="35" t="s">
        <v>111</v>
      </c>
      <c r="C11" s="36" t="s">
        <v>43</v>
      </c>
      <c r="D11" s="37" t="s">
        <v>101</v>
      </c>
      <c r="E11" s="38">
        <v>8</v>
      </c>
      <c r="F11" s="38"/>
      <c r="G11" s="36" t="s">
        <v>141</v>
      </c>
    </row>
    <row r="12" spans="1:10" x14ac:dyDescent="0.3">
      <c r="A12" s="2" t="s">
        <v>7</v>
      </c>
      <c r="B12" s="35" t="s">
        <v>120</v>
      </c>
      <c r="C12" s="36" t="s">
        <v>38</v>
      </c>
      <c r="D12" s="36" t="s">
        <v>17</v>
      </c>
      <c r="E12" s="38">
        <v>49</v>
      </c>
      <c r="F12" s="38"/>
      <c r="G12" s="36" t="s">
        <v>29</v>
      </c>
      <c r="J12"/>
    </row>
    <row r="13" spans="1:10" x14ac:dyDescent="0.3">
      <c r="A13" s="2" t="s">
        <v>7</v>
      </c>
      <c r="B13" s="35" t="s">
        <v>121</v>
      </c>
      <c r="C13" s="36" t="s">
        <v>38</v>
      </c>
      <c r="D13" s="36" t="s">
        <v>17</v>
      </c>
      <c r="E13" s="38">
        <v>49</v>
      </c>
      <c r="F13" s="38"/>
      <c r="G13" s="36" t="s">
        <v>29</v>
      </c>
    </row>
    <row r="14" spans="1:10" x14ac:dyDescent="0.3">
      <c r="A14" s="2" t="s">
        <v>7</v>
      </c>
      <c r="B14" s="35" t="s">
        <v>117</v>
      </c>
      <c r="C14" s="36" t="s">
        <v>43</v>
      </c>
      <c r="D14" s="37" t="s">
        <v>101</v>
      </c>
      <c r="E14" s="38">
        <v>8</v>
      </c>
      <c r="F14" s="38"/>
      <c r="G14" s="36" t="s">
        <v>141</v>
      </c>
    </row>
    <row r="15" spans="1:10" x14ac:dyDescent="0.3">
      <c r="A15" s="2" t="s">
        <v>7</v>
      </c>
      <c r="B15" s="41" t="s">
        <v>112</v>
      </c>
      <c r="C15" s="36" t="s">
        <v>40</v>
      </c>
      <c r="D15" s="36" t="s">
        <v>100</v>
      </c>
      <c r="E15" s="38"/>
      <c r="F15" s="38">
        <v>6.6</v>
      </c>
      <c r="G15" s="36" t="s">
        <v>29</v>
      </c>
    </row>
    <row r="16" spans="1:10" x14ac:dyDescent="0.3">
      <c r="A16" s="2" t="s">
        <v>7</v>
      </c>
      <c r="B16" s="41" t="s">
        <v>115</v>
      </c>
      <c r="C16" s="36" t="s">
        <v>48</v>
      </c>
      <c r="D16" s="36" t="s">
        <v>9</v>
      </c>
      <c r="E16" s="38"/>
      <c r="F16" s="38">
        <v>6.6</v>
      </c>
      <c r="G16" s="36" t="s">
        <v>29</v>
      </c>
    </row>
    <row r="17" spans="1:7" x14ac:dyDescent="0.3">
      <c r="A17" s="2" t="s">
        <v>7</v>
      </c>
      <c r="B17" s="35" t="s">
        <v>114</v>
      </c>
      <c r="C17" s="36" t="s">
        <v>33</v>
      </c>
      <c r="D17" s="36" t="s">
        <v>21</v>
      </c>
      <c r="E17" s="38">
        <v>19.8</v>
      </c>
      <c r="F17" s="38"/>
      <c r="G17" s="36" t="s">
        <v>29</v>
      </c>
    </row>
    <row r="18" spans="1:7" x14ac:dyDescent="0.3">
      <c r="A18" s="2" t="s">
        <v>7</v>
      </c>
      <c r="B18" s="35" t="s">
        <v>49</v>
      </c>
      <c r="C18" s="36" t="s">
        <v>50</v>
      </c>
      <c r="D18" s="36" t="s">
        <v>21</v>
      </c>
      <c r="E18" s="38">
        <v>16.8</v>
      </c>
      <c r="F18" s="38"/>
      <c r="G18" s="36" t="s">
        <v>29</v>
      </c>
    </row>
    <row r="19" spans="1:7" x14ac:dyDescent="0.3">
      <c r="A19" s="2" t="s">
        <v>7</v>
      </c>
      <c r="B19" s="35" t="s">
        <v>116</v>
      </c>
      <c r="C19" s="36" t="s">
        <v>41</v>
      </c>
      <c r="D19" s="36" t="s">
        <v>3</v>
      </c>
      <c r="E19" s="39">
        <v>25</v>
      </c>
      <c r="F19" s="38"/>
      <c r="G19" s="36" t="s">
        <v>29</v>
      </c>
    </row>
    <row r="20" spans="1:7" x14ac:dyDescent="0.3">
      <c r="A20" s="2" t="s">
        <v>7</v>
      </c>
      <c r="B20" s="35" t="s">
        <v>118</v>
      </c>
      <c r="C20" s="36" t="s">
        <v>119</v>
      </c>
      <c r="D20" s="36" t="s">
        <v>3</v>
      </c>
      <c r="E20" s="39">
        <v>8</v>
      </c>
      <c r="F20" s="38"/>
      <c r="G20" s="36" t="s">
        <v>23</v>
      </c>
    </row>
    <row r="21" spans="1:7" x14ac:dyDescent="0.3">
      <c r="A21" s="2" t="s">
        <v>7</v>
      </c>
      <c r="B21" s="35" t="s">
        <v>113</v>
      </c>
      <c r="C21" s="36" t="s">
        <v>38</v>
      </c>
      <c r="D21" s="36" t="s">
        <v>17</v>
      </c>
      <c r="E21" s="38">
        <v>64.7</v>
      </c>
      <c r="F21" s="38"/>
      <c r="G21" s="36" t="s">
        <v>29</v>
      </c>
    </row>
    <row r="22" spans="1:7" x14ac:dyDescent="0.3">
      <c r="A22" s="2" t="s">
        <v>7</v>
      </c>
      <c r="B22" s="35"/>
      <c r="C22" s="36"/>
      <c r="D22" s="36"/>
      <c r="E22" s="38"/>
      <c r="F22" s="38"/>
      <c r="G22" s="36"/>
    </row>
    <row r="24" spans="1:7" x14ac:dyDescent="0.3">
      <c r="E24" s="42">
        <f>SUM(E2:E23)</f>
        <v>644.6</v>
      </c>
      <c r="F24" s="42">
        <f>SUM(F2:F23)</f>
        <v>16.600000000000001</v>
      </c>
    </row>
  </sheetData>
  <autoFilter ref="A1:G18" xr:uid="{00000000-0009-0000-0000-000001000000}"/>
  <phoneticPr fontId="11" type="noConversion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1" style="1" bestFit="1" customWidth="1"/>
    <col min="2" max="2" width="20" style="51" bestFit="1" customWidth="1"/>
    <col min="3" max="3" width="27.85546875" style="51" customWidth="1"/>
    <col min="4" max="4" width="21.140625" style="51" bestFit="1" customWidth="1"/>
    <col min="5" max="5" width="18.140625" style="1" bestFit="1" customWidth="1"/>
    <col min="6" max="6" width="18.140625" style="1" customWidth="1"/>
    <col min="7" max="7" width="19.28515625" style="1" customWidth="1"/>
    <col min="8" max="16384" width="9.140625" style="1"/>
  </cols>
  <sheetData>
    <row r="1" spans="1:7" s="5" customFormat="1" ht="56.25" x14ac:dyDescent="0.3">
      <c r="A1" s="4"/>
      <c r="B1" s="6" t="s">
        <v>0</v>
      </c>
      <c r="C1" s="6" t="s">
        <v>2</v>
      </c>
      <c r="D1" s="6" t="s">
        <v>1</v>
      </c>
      <c r="E1" s="6" t="s">
        <v>11</v>
      </c>
      <c r="F1" s="6" t="s">
        <v>10</v>
      </c>
      <c r="G1" s="7" t="s">
        <v>6</v>
      </c>
    </row>
    <row r="2" spans="1:7" s="3" customFormat="1" x14ac:dyDescent="0.3">
      <c r="A2" s="2" t="s">
        <v>8</v>
      </c>
      <c r="B2" s="52" t="s">
        <v>122</v>
      </c>
      <c r="C2" s="49" t="s">
        <v>123</v>
      </c>
      <c r="D2" s="49" t="s">
        <v>3</v>
      </c>
      <c r="E2" s="31">
        <v>23.9</v>
      </c>
      <c r="F2" s="31"/>
      <c r="G2" s="2" t="s">
        <v>23</v>
      </c>
    </row>
    <row r="3" spans="1:7" x14ac:dyDescent="0.3">
      <c r="A3" s="2" t="s">
        <v>8</v>
      </c>
      <c r="B3" s="53" t="s">
        <v>125</v>
      </c>
      <c r="C3" s="49" t="s">
        <v>124</v>
      </c>
      <c r="D3" s="49" t="s">
        <v>100</v>
      </c>
      <c r="E3" s="31"/>
      <c r="F3" s="31">
        <v>4.4000000000000004</v>
      </c>
      <c r="G3" s="2" t="s">
        <v>29</v>
      </c>
    </row>
    <row r="4" spans="1:7" x14ac:dyDescent="0.3">
      <c r="A4" s="2" t="s">
        <v>8</v>
      </c>
      <c r="B4" s="52" t="s">
        <v>126</v>
      </c>
      <c r="C4" s="49" t="s">
        <v>33</v>
      </c>
      <c r="D4" s="49" t="s">
        <v>21</v>
      </c>
      <c r="E4" s="31">
        <v>10.1</v>
      </c>
      <c r="F4" s="31"/>
      <c r="G4" s="2" t="s">
        <v>29</v>
      </c>
    </row>
    <row r="5" spans="1:7" x14ac:dyDescent="0.3">
      <c r="A5" s="2" t="s">
        <v>8</v>
      </c>
      <c r="B5" s="52" t="s">
        <v>127</v>
      </c>
      <c r="C5" s="49" t="s">
        <v>128</v>
      </c>
      <c r="D5" s="49" t="s">
        <v>3</v>
      </c>
      <c r="E5" s="32">
        <v>148</v>
      </c>
      <c r="F5" s="31"/>
      <c r="G5" s="2" t="s">
        <v>29</v>
      </c>
    </row>
    <row r="6" spans="1:7" x14ac:dyDescent="0.3">
      <c r="A6" s="2" t="s">
        <v>8</v>
      </c>
      <c r="B6" s="52" t="s">
        <v>129</v>
      </c>
      <c r="C6" s="49" t="s">
        <v>38</v>
      </c>
      <c r="D6" s="50" t="s">
        <v>17</v>
      </c>
      <c r="E6" s="31">
        <v>49</v>
      </c>
      <c r="F6" s="31"/>
      <c r="G6" s="2" t="s">
        <v>29</v>
      </c>
    </row>
    <row r="7" spans="1:7" x14ac:dyDescent="0.3">
      <c r="A7" s="2" t="s">
        <v>8</v>
      </c>
      <c r="B7" s="52" t="s">
        <v>51</v>
      </c>
      <c r="C7" s="49" t="s">
        <v>33</v>
      </c>
      <c r="D7" s="49" t="s">
        <v>21</v>
      </c>
      <c r="E7" s="31">
        <f>6.6+4</f>
        <v>10.6</v>
      </c>
      <c r="F7" s="31"/>
      <c r="G7" s="2" t="s">
        <v>29</v>
      </c>
    </row>
    <row r="8" spans="1:7" x14ac:dyDescent="0.3">
      <c r="A8" s="2" t="s">
        <v>8</v>
      </c>
      <c r="B8" s="52" t="s">
        <v>130</v>
      </c>
      <c r="C8" s="49" t="s">
        <v>38</v>
      </c>
      <c r="D8" s="50" t="s">
        <v>17</v>
      </c>
      <c r="E8" s="31">
        <v>49</v>
      </c>
      <c r="F8" s="31"/>
      <c r="G8" s="2" t="s">
        <v>29</v>
      </c>
    </row>
    <row r="9" spans="1:7" x14ac:dyDescent="0.3">
      <c r="A9" s="2" t="s">
        <v>8</v>
      </c>
      <c r="B9" s="52" t="s">
        <v>131</v>
      </c>
      <c r="C9" s="49" t="s">
        <v>52</v>
      </c>
      <c r="D9" s="49" t="s">
        <v>101</v>
      </c>
      <c r="E9" s="31">
        <v>6.6</v>
      </c>
      <c r="F9" s="31"/>
      <c r="G9" s="2" t="s">
        <v>141</v>
      </c>
    </row>
    <row r="10" spans="1:7" x14ac:dyDescent="0.3">
      <c r="A10" s="2" t="s">
        <v>8</v>
      </c>
      <c r="B10" s="52" t="s">
        <v>132</v>
      </c>
      <c r="C10" s="49" t="s">
        <v>38</v>
      </c>
      <c r="D10" s="50" t="s">
        <v>17</v>
      </c>
      <c r="E10" s="31">
        <v>49</v>
      </c>
      <c r="F10" s="31"/>
      <c r="G10" s="2" t="s">
        <v>29</v>
      </c>
    </row>
    <row r="11" spans="1:7" x14ac:dyDescent="0.3">
      <c r="A11" s="2" t="s">
        <v>8</v>
      </c>
      <c r="B11" s="53" t="s">
        <v>143</v>
      </c>
      <c r="C11" s="49" t="s">
        <v>40</v>
      </c>
      <c r="D11" s="49" t="s">
        <v>100</v>
      </c>
      <c r="E11" s="31"/>
      <c r="F11" s="31">
        <v>6.6</v>
      </c>
      <c r="G11" s="2" t="s">
        <v>23</v>
      </c>
    </row>
    <row r="12" spans="1:7" x14ac:dyDescent="0.3">
      <c r="A12" s="2" t="s">
        <v>8</v>
      </c>
      <c r="B12" s="52" t="s">
        <v>134</v>
      </c>
      <c r="C12" s="49" t="s">
        <v>38</v>
      </c>
      <c r="D12" s="50" t="s">
        <v>17</v>
      </c>
      <c r="E12" s="31">
        <v>49</v>
      </c>
      <c r="F12" s="31"/>
      <c r="G12" s="2" t="s">
        <v>29</v>
      </c>
    </row>
    <row r="13" spans="1:7" x14ac:dyDescent="0.3">
      <c r="A13" s="2" t="s">
        <v>8</v>
      </c>
      <c r="B13" s="52" t="s">
        <v>135</v>
      </c>
      <c r="C13" s="49" t="s">
        <v>53</v>
      </c>
      <c r="D13" s="49" t="s">
        <v>101</v>
      </c>
      <c r="E13" s="31">
        <v>6.6</v>
      </c>
      <c r="F13" s="31"/>
      <c r="G13" s="2" t="s">
        <v>141</v>
      </c>
    </row>
    <row r="14" spans="1:7" x14ac:dyDescent="0.3">
      <c r="A14" s="2" t="s">
        <v>8</v>
      </c>
      <c r="B14" s="52" t="s">
        <v>136</v>
      </c>
      <c r="C14" s="49" t="s">
        <v>38</v>
      </c>
      <c r="D14" s="50" t="s">
        <v>17</v>
      </c>
      <c r="E14" s="31">
        <v>49</v>
      </c>
      <c r="F14" s="31"/>
      <c r="G14" s="2" t="s">
        <v>29</v>
      </c>
    </row>
    <row r="15" spans="1:7" x14ac:dyDescent="0.3">
      <c r="A15" s="2" t="s">
        <v>8</v>
      </c>
      <c r="B15" s="53" t="s">
        <v>133</v>
      </c>
      <c r="C15" s="49" t="s">
        <v>40</v>
      </c>
      <c r="D15" s="49" t="s">
        <v>100</v>
      </c>
      <c r="E15" s="31"/>
      <c r="F15" s="32">
        <v>6.6</v>
      </c>
      <c r="G15" s="2" t="s">
        <v>23</v>
      </c>
    </row>
    <row r="16" spans="1:7" x14ac:dyDescent="0.3">
      <c r="A16" s="2" t="s">
        <v>8</v>
      </c>
      <c r="B16" s="52" t="s">
        <v>137</v>
      </c>
      <c r="C16" s="49" t="s">
        <v>38</v>
      </c>
      <c r="D16" s="50" t="s">
        <v>17</v>
      </c>
      <c r="E16" s="31">
        <v>49</v>
      </c>
      <c r="F16" s="31"/>
      <c r="G16" s="2" t="s">
        <v>29</v>
      </c>
    </row>
    <row r="17" spans="1:7" x14ac:dyDescent="0.3">
      <c r="A17" s="2" t="s">
        <v>8</v>
      </c>
      <c r="B17" s="52" t="s">
        <v>138</v>
      </c>
      <c r="C17" s="49" t="s">
        <v>24</v>
      </c>
      <c r="D17" s="49" t="s">
        <v>101</v>
      </c>
      <c r="E17" s="31">
        <v>7</v>
      </c>
      <c r="F17" s="31"/>
      <c r="G17" s="2" t="s">
        <v>141</v>
      </c>
    </row>
    <row r="18" spans="1:7" x14ac:dyDescent="0.3">
      <c r="A18" s="2" t="s">
        <v>8</v>
      </c>
      <c r="B18" s="53" t="s">
        <v>26</v>
      </c>
      <c r="C18" s="49" t="s">
        <v>9</v>
      </c>
      <c r="D18" s="49" t="s">
        <v>9</v>
      </c>
      <c r="E18" s="31"/>
      <c r="F18" s="31">
        <v>7.8</v>
      </c>
      <c r="G18" s="2" t="s">
        <v>23</v>
      </c>
    </row>
    <row r="19" spans="1:7" x14ac:dyDescent="0.3">
      <c r="A19" s="2" t="s">
        <v>8</v>
      </c>
      <c r="B19" s="52"/>
      <c r="C19" s="49" t="s">
        <v>54</v>
      </c>
      <c r="D19" s="50" t="s">
        <v>3</v>
      </c>
      <c r="E19" s="31"/>
      <c r="F19" s="31">
        <v>12.4</v>
      </c>
      <c r="G19" s="2" t="s">
        <v>23</v>
      </c>
    </row>
    <row r="20" spans="1:7" x14ac:dyDescent="0.3">
      <c r="A20" s="2" t="s">
        <v>8</v>
      </c>
      <c r="B20" s="53" t="s">
        <v>139</v>
      </c>
      <c r="C20" s="49" t="s">
        <v>124</v>
      </c>
      <c r="D20" s="49" t="s">
        <v>100</v>
      </c>
      <c r="E20" s="31"/>
      <c r="F20" s="31">
        <v>9</v>
      </c>
      <c r="G20" s="2" t="s">
        <v>29</v>
      </c>
    </row>
    <row r="21" spans="1:7" x14ac:dyDescent="0.3">
      <c r="A21" s="2" t="s">
        <v>8</v>
      </c>
      <c r="B21" s="53" t="s">
        <v>55</v>
      </c>
      <c r="C21" s="49" t="s">
        <v>56</v>
      </c>
      <c r="D21" s="49" t="s">
        <v>25</v>
      </c>
      <c r="E21" s="31"/>
      <c r="F21" s="31">
        <v>235</v>
      </c>
      <c r="G21" s="2" t="s">
        <v>144</v>
      </c>
    </row>
    <row r="23" spans="1:7" x14ac:dyDescent="0.3">
      <c r="E23" s="42">
        <f>SUM(E2:E21)</f>
        <v>506.80000000000007</v>
      </c>
      <c r="F23" s="42">
        <f>SUM(F2:F21)</f>
        <v>281.8</v>
      </c>
    </row>
  </sheetData>
  <autoFilter ref="A1:G18" xr:uid="{00000000-0009-0000-0000-000002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18"/>
  <sheetViews>
    <sheetView workbookViewId="0">
      <selection activeCell="I23" sqref="I23"/>
    </sheetView>
  </sheetViews>
  <sheetFormatPr defaultRowHeight="15" x14ac:dyDescent="0.25"/>
  <cols>
    <col min="1" max="1" width="22.42578125" bestFit="1" customWidth="1"/>
    <col min="2" max="2" width="8" bestFit="1" customWidth="1"/>
    <col min="3" max="3" width="9.85546875" bestFit="1" customWidth="1"/>
    <col min="4" max="4" width="14" bestFit="1" customWidth="1"/>
    <col min="5" max="5" width="15.28515625" bestFit="1" customWidth="1"/>
    <col min="6" max="6" width="14.85546875" bestFit="1" customWidth="1"/>
    <col min="7" max="7" width="14.85546875" customWidth="1"/>
    <col min="8" max="8" width="24" bestFit="1" customWidth="1"/>
    <col min="9" max="9" width="9.7109375" bestFit="1" customWidth="1"/>
  </cols>
  <sheetData>
    <row r="2" spans="1:11" ht="19.5" thickBot="1" x14ac:dyDescent="0.35">
      <c r="A2" s="20" t="s">
        <v>18</v>
      </c>
      <c r="C2" s="44" t="s">
        <v>16</v>
      </c>
      <c r="D2" s="44"/>
      <c r="E2" s="44"/>
      <c r="F2" s="44"/>
      <c r="G2" s="44"/>
      <c r="H2" s="44"/>
    </row>
    <row r="3" spans="1:11" ht="15.75" thickBot="1" x14ac:dyDescent="0.3">
      <c r="B3" s="9"/>
      <c r="C3" s="11" t="s">
        <v>17</v>
      </c>
      <c r="D3" s="11" t="s">
        <v>5</v>
      </c>
      <c r="E3" s="11" t="s">
        <v>4</v>
      </c>
      <c r="F3" s="11" t="s">
        <v>3</v>
      </c>
      <c r="G3" s="16" t="s">
        <v>20</v>
      </c>
      <c r="H3" s="12" t="s">
        <v>140</v>
      </c>
    </row>
    <row r="4" spans="1:11" ht="19.5" thickTop="1" x14ac:dyDescent="0.3">
      <c r="B4" s="13" t="s">
        <v>13</v>
      </c>
      <c r="C4" s="46">
        <f>BG!E7+BG!E12+BG!E14+BG!E17+BG!E19+BG!E20+BG!E23+BG!E25+BG!E27</f>
        <v>579.5</v>
      </c>
      <c r="D4" s="46">
        <f>BG!E6+BG!E10</f>
        <v>29.700000000000003</v>
      </c>
      <c r="E4" s="46">
        <f>BG!E13+BG!E15+BG!E18+BG!E21</f>
        <v>26.7</v>
      </c>
      <c r="F4" s="46">
        <f>BG!E2+BG!E3+BG!E4+BG!E5+BG!E9+BG!E11+BG!E16+BG!E24+BG!E26+BG!E28+BG!E29</f>
        <v>276.36250000000001</v>
      </c>
      <c r="G4" s="47">
        <f>0</f>
        <v>0</v>
      </c>
      <c r="H4" s="48">
        <f>BG!E8+BG!E22</f>
        <v>0</v>
      </c>
      <c r="I4" s="24">
        <f>SUM(C4:G4)</f>
        <v>912.26250000000005</v>
      </c>
    </row>
    <row r="5" spans="1:11" ht="18.75" x14ac:dyDescent="0.3">
      <c r="B5" s="13" t="s">
        <v>14</v>
      </c>
      <c r="C5" s="46">
        <f>'etage 1'!E9+'etage 1'!E10+'etage 1'!E12+'etage 1'!E13+'etage 1'!E21</f>
        <v>260.7</v>
      </c>
      <c r="D5" s="46">
        <f>'etage 1'!E6+'etage 1'!E17+'etage 1'!E18</f>
        <v>85.6</v>
      </c>
      <c r="E5" s="46">
        <f>'etage 1'!E4+'etage 1'!E7+'etage 1'!E11+'etage 1'!E14</f>
        <v>41.3</v>
      </c>
      <c r="F5" s="46">
        <f>'etage 1'!E2+'etage 1'!E5+'etage 1'!E8+'etage 1'!E19+'etage 1'!E20</f>
        <v>257</v>
      </c>
      <c r="G5" s="47">
        <f>0</f>
        <v>0</v>
      </c>
      <c r="H5" s="48">
        <f>'etage 1'!F3+'etage 1'!F15+'etage 1'!F16</f>
        <v>16.600000000000001</v>
      </c>
      <c r="I5" s="24">
        <f>SUM(C5:G5)</f>
        <v>644.59999999999991</v>
      </c>
    </row>
    <row r="6" spans="1:11" ht="18.75" x14ac:dyDescent="0.3">
      <c r="B6" s="13" t="s">
        <v>12</v>
      </c>
      <c r="C6" s="46">
        <f>'etage 2'!E6+'etage 2'!E8+'etage 2'!E10+'etage 2'!E12+'etage 2'!E14+'etage 2'!E16</f>
        <v>294</v>
      </c>
      <c r="D6" s="46">
        <f>'etage 2'!E4+'etage 2'!E7</f>
        <v>20.7</v>
      </c>
      <c r="E6" s="46">
        <f>'etage 2'!E9+'etage 2'!E13+'etage 2'!E17</f>
        <v>20.2</v>
      </c>
      <c r="F6" s="46">
        <f>'etage 2'!E2+'etage 2'!E5+'etage 2'!E19</f>
        <v>171.9</v>
      </c>
      <c r="G6" s="47">
        <f>0</f>
        <v>0</v>
      </c>
      <c r="H6" s="45">
        <f>'etage 2'!E3+'etage 2'!E11+'etage 2'!E15+'etage 2'!E18+'etage 2'!E20+'etage 2'!E21</f>
        <v>0</v>
      </c>
      <c r="I6" s="24">
        <f t="shared" ref="I6" si="0">SUM(C6:G6)</f>
        <v>506.79999999999995</v>
      </c>
    </row>
    <row r="7" spans="1:11" ht="18.75" x14ac:dyDescent="0.3">
      <c r="B7" s="13"/>
      <c r="C7" s="46"/>
      <c r="D7" s="46"/>
      <c r="E7" s="46"/>
      <c r="F7" s="46"/>
      <c r="G7" s="47"/>
      <c r="H7" s="48"/>
    </row>
    <row r="8" spans="1:11" s="14" customFormat="1" ht="16.5" thickBot="1" x14ac:dyDescent="0.3">
      <c r="B8" s="15" t="s">
        <v>15</v>
      </c>
      <c r="C8" s="25">
        <f>SUM(C4:C6)</f>
        <v>1134.2</v>
      </c>
      <c r="D8" s="25">
        <f t="shared" ref="D8:H8" si="1">SUM(D4:D6)</f>
        <v>136</v>
      </c>
      <c r="E8" s="25">
        <f t="shared" si="1"/>
        <v>88.2</v>
      </c>
      <c r="F8" s="25">
        <f t="shared" si="1"/>
        <v>705.26249999999993</v>
      </c>
      <c r="G8" s="25">
        <f t="shared" si="1"/>
        <v>0</v>
      </c>
      <c r="H8" s="26">
        <f ca="1">SUM(H4:H15)</f>
        <v>286</v>
      </c>
      <c r="I8" s="18">
        <f>SUM(I4:I6)</f>
        <v>2063.6624999999999</v>
      </c>
      <c r="J8" s="18"/>
      <c r="K8" s="14">
        <f>BG!E31+'etage 1'!E24+'etage 2'!E23</f>
        <v>2063.6624999999999</v>
      </c>
    </row>
    <row r="9" spans="1:11" x14ac:dyDescent="0.25">
      <c r="J9" s="24">
        <f>I8-K8</f>
        <v>0</v>
      </c>
    </row>
    <row r="10" spans="1:11" ht="13.15" customHeight="1" x14ac:dyDescent="0.25"/>
    <row r="11" spans="1:11" ht="15.75" thickBot="1" x14ac:dyDescent="0.3">
      <c r="A11" s="19" t="s">
        <v>19</v>
      </c>
    </row>
    <row r="12" spans="1:11" ht="15.75" thickBot="1" x14ac:dyDescent="0.3">
      <c r="B12" s="9"/>
      <c r="C12" s="11" t="s">
        <v>17</v>
      </c>
      <c r="D12" s="11" t="s">
        <v>5</v>
      </c>
      <c r="E12" s="11" t="s">
        <v>4</v>
      </c>
      <c r="F12" s="11" t="s">
        <v>3</v>
      </c>
      <c r="G12" s="16" t="s">
        <v>20</v>
      </c>
      <c r="H12" s="12" t="s">
        <v>22</v>
      </c>
    </row>
    <row r="13" spans="1:11" ht="19.5" thickTop="1" x14ac:dyDescent="0.3">
      <c r="B13" s="13" t="s">
        <v>13</v>
      </c>
      <c r="C13" s="46">
        <f>BG!F7+BG!F12+BG!F14+BG!F17+BG!F19+BG!F20+BG!F23+BG!F25+BG!F27</f>
        <v>0</v>
      </c>
      <c r="D13" s="46">
        <f>BG!F6+BG!F10</f>
        <v>0</v>
      </c>
      <c r="E13" s="46">
        <f>BG!F13+BG!F15+BG!F18+BG!F21</f>
        <v>0</v>
      </c>
      <c r="F13" s="46">
        <f>BG!F2+BG!F3+BG!F4+BG!F5+BG!F9+BG!F11+BG!F16+BG!F24+BG!F26+BG!F28+BG!F29</f>
        <v>12.4</v>
      </c>
      <c r="G13" s="47">
        <f>0</f>
        <v>0</v>
      </c>
      <c r="H13" s="48">
        <f>BG!F8+BG!F22</f>
        <v>11.5</v>
      </c>
      <c r="I13" s="24">
        <f>SUM(C13:H13)</f>
        <v>23.9</v>
      </c>
    </row>
    <row r="14" spans="1:11" ht="18.75" x14ac:dyDescent="0.3">
      <c r="B14" s="13" t="s">
        <v>14</v>
      </c>
      <c r="C14" s="46">
        <f>'etage 1'!F9+'etage 1'!F10+'etage 1'!F12+'etage 1'!F13+'etage 1'!F21</f>
        <v>0</v>
      </c>
      <c r="D14" s="46">
        <f>'etage 1'!F6+'etage 1'!F17+'etage 1'!F18</f>
        <v>0</v>
      </c>
      <c r="E14" s="46">
        <f>'etage 1'!F4+'etage 1'!F7+'etage 1'!F11+'etage 1'!F14</f>
        <v>0</v>
      </c>
      <c r="F14" s="46">
        <f>'etage 1'!F2+'etage 1'!F5+'etage 1'!F8+'etage 1'!F19+'etage 1'!F20</f>
        <v>0</v>
      </c>
      <c r="G14" s="47">
        <f>0</f>
        <v>0</v>
      </c>
      <c r="H14" s="48">
        <f>'etage 1'!F3+'etage 1'!F15+'etage 1'!F16</f>
        <v>16.600000000000001</v>
      </c>
      <c r="I14" s="24">
        <f>SUM(C14:H14)</f>
        <v>16.600000000000001</v>
      </c>
    </row>
    <row r="15" spans="1:11" ht="18.75" x14ac:dyDescent="0.3">
      <c r="B15" s="13" t="s">
        <v>12</v>
      </c>
      <c r="C15" s="46">
        <f>'etage 2'!F6+'etage 2'!F8+'etage 2'!F10+'etage 2'!F12+'etage 2'!F14+'etage 2'!F16</f>
        <v>0</v>
      </c>
      <c r="D15" s="46">
        <f>'etage 2'!F4+'etage 2'!F7</f>
        <v>0</v>
      </c>
      <c r="E15" s="46">
        <f>'etage 2'!F9+'etage 2'!F13+'etage 2'!F17</f>
        <v>0</v>
      </c>
      <c r="F15" s="46">
        <f>'etage 2'!F2+'etage 2'!F5+'etage 2'!F19</f>
        <v>12.4</v>
      </c>
      <c r="G15" s="47">
        <f>0</f>
        <v>0</v>
      </c>
      <c r="H15" s="48">
        <f>'etage 2'!F3+'etage 2'!F11+'etage 2'!F15+'etage 2'!F18+'etage 2'!F20+'etage 2'!F21</f>
        <v>269.39999999999998</v>
      </c>
      <c r="I15" s="24">
        <f>SUM(C15:H15)</f>
        <v>281.79999999999995</v>
      </c>
    </row>
    <row r="16" spans="1:11" ht="18.75" x14ac:dyDescent="0.3">
      <c r="B16" s="13"/>
      <c r="C16" s="8"/>
      <c r="D16" s="8"/>
      <c r="E16" s="8"/>
      <c r="F16" s="8"/>
      <c r="G16" s="17"/>
      <c r="H16" s="10"/>
    </row>
    <row r="17" spans="2:11" s="14" customFormat="1" ht="16.5" thickBot="1" x14ac:dyDescent="0.3">
      <c r="B17" s="15" t="s">
        <v>15</v>
      </c>
      <c r="C17" s="25">
        <f>SUM(C13:C15)</f>
        <v>0</v>
      </c>
      <c r="D17" s="25">
        <f t="shared" ref="C17:H17" si="2">SUM(D13:D15)</f>
        <v>0</v>
      </c>
      <c r="E17" s="25">
        <f t="shared" si="2"/>
        <v>0</v>
      </c>
      <c r="F17" s="25">
        <f t="shared" si="2"/>
        <v>24.8</v>
      </c>
      <c r="G17" s="25">
        <f t="shared" si="2"/>
        <v>0</v>
      </c>
      <c r="H17" s="26">
        <f>SUM(H13:H15)</f>
        <v>297.5</v>
      </c>
      <c r="I17" s="18">
        <f>SUM(I13:I15)</f>
        <v>322.29999999999995</v>
      </c>
    </row>
    <row r="18" spans="2:11" x14ac:dyDescent="0.25">
      <c r="K18">
        <f>BG!F31+'etage 1'!F24+'etage 2'!F23</f>
        <v>322.3</v>
      </c>
    </row>
  </sheetData>
  <mergeCells count="1">
    <mergeCell ref="C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ED1E4E-D2D8-4A93-A8F7-A9CEF9E2224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C8F66BF-04E9-4FF5-9FE4-AF0D3538C58B}"/>
</file>

<file path=customXml/itemProps3.xml><?xml version="1.0" encoding="utf-8"?>
<ds:datastoreItem xmlns:ds="http://schemas.openxmlformats.org/officeDocument/2006/customXml" ds:itemID="{123F192A-E654-4279-96C2-116CB5C97921}">
  <ds:schemaRefs>
    <ds:schemaRef ds:uri="http://purl.org/dc/elements/1.1/"/>
    <ds:schemaRef ds:uri="http://schemas.microsoft.com/office/2006/metadata/properties"/>
    <ds:schemaRef ds:uri="d65c1474-5acf-44bb-8ee5-5146eb7ce7a5"/>
    <ds:schemaRef ds:uri="http://purl.org/dc/terms/"/>
    <ds:schemaRef ds:uri="25b3652f-631c-4938-9cdd-f4886d4259fe"/>
    <ds:schemaRef ds:uri="http://schemas.microsoft.com/office/2006/documentManagement/types"/>
    <ds:schemaRef ds:uri="http://schemas.microsoft.com/office/infopath/2007/PartnerControls"/>
    <ds:schemaRef ds:uri="acb3b980-739c-402b-9d57-40d00707bd7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46BA932-2C77-4497-A4C0-428C27D37D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BG</vt:lpstr>
      <vt:lpstr>etage 1</vt:lpstr>
      <vt:lpstr>etage 2</vt:lpstr>
      <vt:lpstr>totaal per ruimte soort</vt:lpstr>
    </vt:vector>
  </TitlesOfParts>
  <Company>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Arjen de Graaf</dc:creator>
  <cp:lastModifiedBy>Arjen de Graaf</cp:lastModifiedBy>
  <cp:lastPrinted>2021-03-23T16:52:13Z</cp:lastPrinted>
  <dcterms:created xsi:type="dcterms:W3CDTF">2021-03-23T16:18:02Z</dcterms:created>
  <dcterms:modified xsi:type="dcterms:W3CDTF">2023-02-28T10:45:42Z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0x010100AA263CF06FFBEB4D84680222455BE035</vt:lpwstr>
  </property>
  <property fmtid="{D5CDD505-2E9C-101B-9397-08002B2CF9AE}" pid="3" name="_dlc_DocIdItemGuid">
    <vt:lpwstr>06efe136-be2a-417d-9f43-021b1adf154e</vt:lpwstr>
  </property>
  <property fmtid="{D5CDD505-2E9C-101B-9397-08002B2CF9AE}" pid="4" name="MediaServiceImageTags">
    <vt:lpwstr/>
  </property>
</Properties>
</file>